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5-2026\"/>
    </mc:Choice>
  </mc:AlternateContent>
  <xr:revisionPtr revIDLastSave="0" documentId="13_ncr:1_{F1622947-AE49-4E38-B245-F518764C52C5}" xr6:coauthVersionLast="47" xr6:coauthVersionMax="47" xr10:uidLastSave="{00000000-0000-0000-0000-000000000000}"/>
  <bookViews>
    <workbookView xWindow="-120" yWindow="-120" windowWidth="29040" windowHeight="15720" xr2:uid="{16E59123-1319-4DF0-8CB1-F3DDF1885E54}"/>
  </bookViews>
  <sheets>
    <sheet name="на 01.05.2026" sheetId="1" r:id="rId1"/>
  </sheets>
  <definedNames>
    <definedName name="_xlnm._FilterDatabase" localSheetId="0" hidden="1">'на 01.05.2026'!$A$11:$E$18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7" i="1"/>
  <c r="C14" i="1"/>
  <c r="C13" i="1"/>
  <c r="C18" i="1"/>
</calcChain>
</file>

<file path=xl/sharedStrings.xml><?xml version="1.0" encoding="utf-8"?>
<sst xmlns="http://schemas.openxmlformats.org/spreadsheetml/2006/main" count="21" uniqueCount="21">
  <si>
    <t>к протоколу заседания Комиссии</t>
  </si>
  <si>
    <t>по разработке ТП ОМС в Камчатском крае</t>
  </si>
  <si>
    <t>№
п/п</t>
  </si>
  <si>
    <t>ГБУЗ "КАМЧАТСКИЙ КРАЕВОЙ КАРДИОЛОГИЧЕСКИЙ ДИСПАНСЕР"</t>
  </si>
  <si>
    <t>ГБУЗ КК "ПЕТРОПАВЛОВСК-КАМЧАТСКАЯ ГОРОДСКАЯ БОЛЬНИЦА № 1"</t>
  </si>
  <si>
    <t>ГБУЗ КК "ПЕТРОПАВЛОВСК-КАМЧАТСКАЯ ГОРОДСКАЯ БОЛЬНИЦА № 2"</t>
  </si>
  <si>
    <t>ГБУЗ КК "ПЕТРОПАВЛОВСК - КАМЧАТСКАЯ ГОРОДСКАЯ ПОЛИКЛИНИКА № 1"</t>
  </si>
  <si>
    <t>ГБУЗ КК "ПЕТРОПАВЛОВСК-КАМЧАТСКАЯ ГОРОДСКАЯ ПОЛИКЛИНИКА № 3"</t>
  </si>
  <si>
    <t>ГБУЗ "КАМЧАТСКИЙ КРАЕВОЙ ЦЕНТР ОБЩЕСТВЕННОГО ЗДОРОВЬЯ И МЕДИЦИНСКОЙ ПРОФИЛАКТИКИ"</t>
  </si>
  <si>
    <t>ГБУЗ КК "ЕЛИЗОВСКАЯ РАЙОННАЯ БОЛЬНИЦА"</t>
  </si>
  <si>
    <t>Приложение № 5</t>
  </si>
  <si>
    <t>Наименование медицинской организации</t>
  </si>
  <si>
    <t>справочно:</t>
  </si>
  <si>
    <t>из них: численность прошедших диспансеризацию или профилактический медицинский осмотр в предшествующие 12 месяцев*</t>
  </si>
  <si>
    <t>человек</t>
  </si>
  <si>
    <t>ГБУЗ КК "УСТЬ-БОЛЬШЕРЕЦКАЯ РАЙОННАЯ БОЛЬНИЦА"</t>
  </si>
  <si>
    <t>Сведения о случаях онкологических заболеваний, выявленных впервые при проведении профилактических медицинских осмотров или диспансеризации, на 2026 год</t>
  </si>
  <si>
    <t>* - данные представлены по следующим кодам МКБ-10: С50, С61, С53, D06, С44, С43, С20, С19, С18.</t>
  </si>
  <si>
    <r>
      <t xml:space="preserve">численность застрахованных, у которых впервые в жизни выявлено ЗНО в период с </t>
    </r>
    <r>
      <rPr>
        <b/>
        <sz val="12"/>
        <color rgb="FF000000"/>
        <rFont val="Times New Roman"/>
        <family val="1"/>
        <charset val="204"/>
      </rPr>
      <t>января по апрель 2026 года</t>
    </r>
    <r>
      <rPr>
        <sz val="12"/>
        <color rgb="FF000000"/>
        <rFont val="Times New Roman"/>
        <family val="1"/>
        <charset val="204"/>
      </rPr>
      <t>*</t>
    </r>
  </si>
  <si>
    <t>Планируемое количество случаев, оформленных в установленном порядке в реестрах счетов на оплату медицинской помощи по ОМС с подозрением на ЗНО при проведении диспансеризации и профилактических медицинских осмотров определенных групп взрослого населения, по которым в дальнейшем установлено впервые выявленное онкологическое заболевание, на 2026 год</t>
  </si>
  <si>
    <t>страхованию от 22.06.2026 № 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</si>
</sst>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CC28-DE23-4FF4-A142-65EE755204F6}">
  <sheetPr>
    <pageSetUpPr fitToPage="1"/>
  </sheetPr>
  <dimension ref="A1:E21"/>
  <sheetViews>
    <sheetView tabSelected="1" zoomScale="85" zoomScaleNormal="85" workbookViewId="0">
      <selection activeCell="G14" sqref="G14"/>
    </sheetView>
  </sheetViews>
  <sheetFormatPr defaultRowHeight="15.75" x14ac:dyDescent="0.25"/>
  <cols>
    <col min="1" max="1" width="9.140625" style="1" customWidth="1"/>
    <col min="2" max="2" width="93.7109375" style="1" customWidth="1"/>
    <col min="3" max="3" width="37.42578125" style="19" customWidth="1"/>
    <col min="4" max="4" width="24" style="1" customWidth="1"/>
    <col min="5" max="5" width="22.5703125" style="1" customWidth="1"/>
    <col min="6" max="16384" width="9.140625" style="1"/>
  </cols>
  <sheetData>
    <row r="1" spans="1:5" x14ac:dyDescent="0.25">
      <c r="E1" s="3" t="s">
        <v>10</v>
      </c>
    </row>
    <row r="2" spans="1:5" x14ac:dyDescent="0.25">
      <c r="E2" s="3" t="s">
        <v>0</v>
      </c>
    </row>
    <row r="3" spans="1:5" x14ac:dyDescent="0.25">
      <c r="E3" s="3" t="s">
        <v>1</v>
      </c>
    </row>
    <row r="4" spans="1:5" x14ac:dyDescent="0.25">
      <c r="E4" s="3" t="s">
        <v>20</v>
      </c>
    </row>
    <row r="6" spans="1:5" ht="45.75" customHeight="1" x14ac:dyDescent="0.25">
      <c r="A6" s="14" t="s">
        <v>16</v>
      </c>
      <c r="B6" s="14"/>
      <c r="C6" s="14"/>
      <c r="D6" s="14"/>
      <c r="E6" s="14"/>
    </row>
    <row r="7" spans="1:5" ht="11.25" customHeight="1" x14ac:dyDescent="0.25">
      <c r="A7" s="4"/>
      <c r="B7" s="6"/>
      <c r="C7" s="20"/>
      <c r="D7" s="6"/>
      <c r="E7" s="6"/>
    </row>
    <row r="8" spans="1:5" x14ac:dyDescent="0.25">
      <c r="E8" s="3" t="s">
        <v>14</v>
      </c>
    </row>
    <row r="9" spans="1:5" ht="15.75" customHeight="1" x14ac:dyDescent="0.25">
      <c r="A9" s="17" t="s">
        <v>2</v>
      </c>
      <c r="B9" s="17" t="s">
        <v>11</v>
      </c>
      <c r="C9" s="16" t="s">
        <v>19</v>
      </c>
      <c r="D9" s="18" t="s">
        <v>12</v>
      </c>
      <c r="E9" s="18"/>
    </row>
    <row r="10" spans="1:5" ht="210" customHeight="1" x14ac:dyDescent="0.25">
      <c r="A10" s="17"/>
      <c r="B10" s="17"/>
      <c r="C10" s="16"/>
      <c r="D10" s="10" t="s">
        <v>18</v>
      </c>
      <c r="E10" s="10" t="s">
        <v>13</v>
      </c>
    </row>
    <row r="11" spans="1:5" ht="12.75" customHeight="1" x14ac:dyDescent="0.25">
      <c r="A11" s="9">
        <v>1</v>
      </c>
      <c r="B11" s="9">
        <v>2</v>
      </c>
      <c r="C11" s="11">
        <v>3</v>
      </c>
      <c r="D11" s="10">
        <v>4</v>
      </c>
      <c r="E11" s="10">
        <v>5</v>
      </c>
    </row>
    <row r="12" spans="1:5" x14ac:dyDescent="0.25">
      <c r="A12" s="7">
        <v>1</v>
      </c>
      <c r="B12" s="2" t="s">
        <v>3</v>
      </c>
      <c r="C12" s="12">
        <v>1</v>
      </c>
      <c r="D12" s="5">
        <v>7</v>
      </c>
      <c r="E12" s="8">
        <v>6</v>
      </c>
    </row>
    <row r="13" spans="1:5" x14ac:dyDescent="0.25">
      <c r="A13" s="7">
        <v>2</v>
      </c>
      <c r="B13" s="2" t="s">
        <v>4</v>
      </c>
      <c r="C13" s="12">
        <f t="shared" ref="C13:C18" si="0">ROUND(E13/SUM($E$12:$E$18)*30,0)</f>
        <v>4</v>
      </c>
      <c r="D13" s="5">
        <v>14</v>
      </c>
      <c r="E13" s="8">
        <v>9</v>
      </c>
    </row>
    <row r="14" spans="1:5" x14ac:dyDescent="0.25">
      <c r="A14" s="7">
        <v>3</v>
      </c>
      <c r="B14" s="2" t="s">
        <v>5</v>
      </c>
      <c r="C14" s="13">
        <f>ROUND(E14/SUM($E$12:$E$18)*30,0)+1</f>
        <v>5</v>
      </c>
      <c r="D14" s="5">
        <v>15</v>
      </c>
      <c r="E14" s="8">
        <v>10</v>
      </c>
    </row>
    <row r="15" spans="1:5" x14ac:dyDescent="0.25">
      <c r="A15" s="7">
        <v>4</v>
      </c>
      <c r="B15" s="2" t="s">
        <v>6</v>
      </c>
      <c r="C15" s="13">
        <f>ROUND(E15/SUM($E$12:$E$18)*30,0)+1</f>
        <v>6</v>
      </c>
      <c r="D15" s="5">
        <v>22</v>
      </c>
      <c r="E15" s="8">
        <v>11</v>
      </c>
    </row>
    <row r="16" spans="1:5" x14ac:dyDescent="0.25">
      <c r="A16" s="7">
        <v>5</v>
      </c>
      <c r="B16" s="2" t="s">
        <v>7</v>
      </c>
      <c r="C16" s="13">
        <f>ROUND(E16/SUM($E$12:$E$18)*30,0)</f>
        <v>6</v>
      </c>
      <c r="D16" s="5">
        <v>21</v>
      </c>
      <c r="E16" s="8">
        <v>15</v>
      </c>
    </row>
    <row r="17" spans="1:5" x14ac:dyDescent="0.25">
      <c r="A17" s="7">
        <v>6</v>
      </c>
      <c r="B17" s="2" t="s">
        <v>9</v>
      </c>
      <c r="C17" s="13">
        <f>ROUND(E17/SUM($E$12:$E$18)*30,0)+1</f>
        <v>9</v>
      </c>
      <c r="D17" s="5">
        <v>32</v>
      </c>
      <c r="E17" s="8">
        <v>18</v>
      </c>
    </row>
    <row r="18" spans="1:5" ht="31.5" x14ac:dyDescent="0.25">
      <c r="A18" s="7">
        <v>7</v>
      </c>
      <c r="B18" s="2" t="s">
        <v>8</v>
      </c>
      <c r="C18" s="12">
        <f t="shared" si="0"/>
        <v>1</v>
      </c>
      <c r="D18" s="5">
        <v>4</v>
      </c>
      <c r="E18" s="5">
        <v>2</v>
      </c>
    </row>
    <row r="19" spans="1:5" x14ac:dyDescent="0.25">
      <c r="A19" s="7">
        <v>8</v>
      </c>
      <c r="B19" s="2" t="s">
        <v>15</v>
      </c>
      <c r="C19" s="12">
        <v>1</v>
      </c>
      <c r="D19" s="5">
        <v>3</v>
      </c>
      <c r="E19" s="5">
        <v>1</v>
      </c>
    </row>
    <row r="21" spans="1:5" ht="24" customHeight="1" x14ac:dyDescent="0.25">
      <c r="A21" s="15" t="s">
        <v>17</v>
      </c>
      <c r="B21" s="15"/>
      <c r="C21" s="15"/>
      <c r="D21" s="15"/>
      <c r="E21" s="15"/>
    </row>
  </sheetData>
  <autoFilter ref="A11:E18" xr:uid="{7CA3CC28-DE23-4FF4-A142-65EE755204F6}"/>
  <mergeCells count="6">
    <mergeCell ref="A6:E6"/>
    <mergeCell ref="A21:E21"/>
    <mergeCell ref="C9:C10"/>
    <mergeCell ref="B9:B10"/>
    <mergeCell ref="A9:A10"/>
    <mergeCell ref="D9:E9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01.05.2026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2026-03-24T23:46:02Z</cp:lastPrinted>
  <dcterms:created xsi:type="dcterms:W3CDTF">2026-03-11T02:44:30Z</dcterms:created>
  <dcterms:modified xsi:type="dcterms:W3CDTF">2026-06-17T02:23:29Z</dcterms:modified>
</cp:coreProperties>
</file>